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PREGÃO\PREGÃO 2024\PREGÃO ELETRÔNICO - 2024\Pregão Eletrônico nº 053-2024 - Seguro de Vida - Natália\"/>
    </mc:Choice>
  </mc:AlternateContent>
  <bookViews>
    <workbookView xWindow="0" yWindow="0" windowWidth="28800" windowHeight="12435"/>
  </bookViews>
  <sheets>
    <sheet name="NFes 3 meses" sheetId="1" r:id="rId1"/>
    <sheet name="Relação de Prêmios" sheetId="2" r:id="rId2"/>
    <sheet name="Sinistros  Morte" sheetId="4" r:id="rId3"/>
    <sheet name="Seguros DIT" sheetId="7" r:id="rId4"/>
    <sheet name="Sinistro DIT (2)" sheetId="6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7" l="1"/>
  <c r="L20" i="1" l="1"/>
  <c r="L19" i="1"/>
  <c r="M21" i="1"/>
  <c r="M20" i="1"/>
  <c r="M19" i="1"/>
  <c r="M15" i="1"/>
  <c r="M14" i="1"/>
  <c r="M13" i="1"/>
  <c r="M8" i="1"/>
  <c r="M7" i="1"/>
  <c r="I21" i="1"/>
  <c r="I15" i="1"/>
  <c r="I9" i="1"/>
  <c r="H20" i="1"/>
  <c r="I20" i="1" s="1"/>
  <c r="H19" i="1"/>
  <c r="I19" i="1" s="1"/>
  <c r="H14" i="1"/>
  <c r="I14" i="1" s="1"/>
  <c r="I13" i="1"/>
  <c r="H13" i="1"/>
  <c r="E15" i="1"/>
  <c r="E14" i="1"/>
  <c r="E13" i="1"/>
  <c r="E21" i="1"/>
  <c r="E20" i="1"/>
  <c r="E19" i="1"/>
  <c r="D14" i="1"/>
  <c r="D13" i="1"/>
  <c r="E9" i="1"/>
  <c r="H8" i="1"/>
  <c r="H7" i="1"/>
  <c r="D20" i="1"/>
  <c r="D19" i="1"/>
  <c r="L14" i="1"/>
  <c r="L13" i="1"/>
  <c r="L8" i="1"/>
  <c r="L7" i="1"/>
  <c r="M9" i="1" s="1"/>
  <c r="E8" i="1"/>
  <c r="E7" i="1"/>
  <c r="I8" i="1"/>
  <c r="I7" i="1"/>
  <c r="K17" i="1"/>
  <c r="G17" i="1"/>
  <c r="K11" i="1"/>
  <c r="G11" i="1"/>
  <c r="K5" i="1"/>
  <c r="G5" i="1"/>
</calcChain>
</file>

<file path=xl/sharedStrings.xml><?xml version="1.0" encoding="utf-8"?>
<sst xmlns="http://schemas.openxmlformats.org/spreadsheetml/2006/main" count="123" uniqueCount="61">
  <si>
    <t>DMED</t>
  </si>
  <si>
    <t>Quantidade de vidas</t>
  </si>
  <si>
    <t>Empregados/Diretores</t>
  </si>
  <si>
    <t>Estagiários/Aprendizes</t>
  </si>
  <si>
    <t>Descrição</t>
  </si>
  <si>
    <t>Pagamento Total</t>
  </si>
  <si>
    <t>Valor por vida</t>
  </si>
  <si>
    <t>DMEE</t>
  </si>
  <si>
    <t>DMEP</t>
  </si>
  <si>
    <t>EMPREGADOS E DIRETORES</t>
  </si>
  <si>
    <t>C.O 1132/17</t>
  </si>
  <si>
    <t>Metropolitan Life Seguros e Previdencia Privada S.A</t>
  </si>
  <si>
    <t>2017 /2018</t>
  </si>
  <si>
    <t>ICATU SEGUROS</t>
  </si>
  <si>
    <t>C.O 1506/15</t>
  </si>
  <si>
    <t>2015/2016 / 2017</t>
  </si>
  <si>
    <t>Sinistro</t>
  </si>
  <si>
    <t>Datas da ocorrência</t>
  </si>
  <si>
    <t>Data do Aviso</t>
  </si>
  <si>
    <t>Causa</t>
  </si>
  <si>
    <t>Valor Indenizado</t>
  </si>
  <si>
    <t>Falecimento do empregado</t>
  </si>
  <si>
    <t>Falecimento filho empregado</t>
  </si>
  <si>
    <t>Falecimento Filho do Empregado</t>
  </si>
  <si>
    <t>Total</t>
  </si>
  <si>
    <t>Starr International Brasil Seguradora S/A</t>
  </si>
  <si>
    <t>ESTAGIÁRIOS/APRENDIZES</t>
  </si>
  <si>
    <t>Berkley Internacional do Brasil Seguros S/A</t>
  </si>
  <si>
    <t>2020/2021/2022</t>
  </si>
  <si>
    <t>C.Os 1414,73,237 /20</t>
  </si>
  <si>
    <t>2018/2019/2020</t>
  </si>
  <si>
    <t xml:space="preserve">RELAÇÃO DE PRÊMIOS PAGOS </t>
  </si>
  <si>
    <t>AGOSTO</t>
  </si>
  <si>
    <t>SETEMBRO</t>
  </si>
  <si>
    <t>JULHO</t>
  </si>
  <si>
    <t>2022/2025</t>
  </si>
  <si>
    <t>2023-2025</t>
  </si>
  <si>
    <t>Falecimento esposa empregado</t>
  </si>
  <si>
    <t>antonio marcos</t>
  </si>
  <si>
    <t>dornirio</t>
  </si>
  <si>
    <t>filho</t>
  </si>
  <si>
    <t>Diovani</t>
  </si>
  <si>
    <t>20.05.2022</t>
  </si>
  <si>
    <t>RELAÇÃO DOS ÚLTIMOS SINISTROS POR MORTE</t>
  </si>
  <si>
    <t>2022/2023/2024/2025</t>
  </si>
  <si>
    <t>CONTROLE DE AFASTAMENTO PARA PAGAMENTO DIT</t>
  </si>
  <si>
    <t>Empregado</t>
  </si>
  <si>
    <t>Solicitação pelo DME</t>
  </si>
  <si>
    <t>Observação</t>
  </si>
  <si>
    <t>Ano</t>
  </si>
  <si>
    <t>GUSTAVO ALVES BORGES</t>
  </si>
  <si>
    <t>ELTON RODRIGUES</t>
  </si>
  <si>
    <t>RODRIGO DAMIÃO DE CASTRO</t>
  </si>
  <si>
    <t>ALEXANDRE VIANA VIEIRA E SILVA</t>
  </si>
  <si>
    <t>ELIZIANE DE CÁSSIA</t>
  </si>
  <si>
    <t>Jeferson Fernando da Silva</t>
  </si>
  <si>
    <t>Rhulian Rodemberg da Silva</t>
  </si>
  <si>
    <t>Clisthenis Luis Gonçalves</t>
  </si>
  <si>
    <t>Carlos Roberto da Silva</t>
  </si>
  <si>
    <t>FERNANDO CARLOS DA SILVA</t>
  </si>
  <si>
    <t>CONTROLE DE AFASTAMENTO 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</si>
</sst>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Fill="1" applyAlignment="1">
      <alignment horizontal="center" vertical="center"/>
    </xf>
    <xf numFmtId="44" fontId="6" fillId="0" borderId="0" xfId="1" applyFont="1" applyAlignment="1">
      <alignment horizontal="center" vertical="center"/>
    </xf>
    <xf numFmtId="0" fontId="4" fillId="11" borderId="0" xfId="0" applyFont="1" applyFill="1"/>
    <xf numFmtId="0" fontId="0" fillId="0" borderId="1" xfId="0" applyBorder="1"/>
    <xf numFmtId="44" fontId="0" fillId="0" borderId="1" xfId="1" applyFont="1" applyBorder="1"/>
    <xf numFmtId="44" fontId="0" fillId="0" borderId="1" xfId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5" fillId="1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 applyAlignment="1">
      <alignment horizontal="center" vertical="center"/>
    </xf>
    <xf numFmtId="0" fontId="0" fillId="14" borderId="0" xfId="0" applyFill="1"/>
    <xf numFmtId="14" fontId="0" fillId="0" borderId="1" xfId="0" applyNumberForma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Continuous" vertical="center"/>
    </xf>
    <xf numFmtId="0" fontId="4" fillId="10" borderId="3" xfId="0" applyFont="1" applyFill="1" applyBorder="1"/>
    <xf numFmtId="0" fontId="4" fillId="10" borderId="5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0" fillId="0" borderId="0" xfId="0" applyBorder="1"/>
    <xf numFmtId="44" fontId="0" fillId="0" borderId="0" xfId="1" applyFont="1" applyBorder="1"/>
    <xf numFmtId="44" fontId="0" fillId="0" borderId="0" xfId="1" applyFont="1" applyBorder="1" applyAlignment="1">
      <alignment horizontal="center" vertical="center"/>
    </xf>
    <xf numFmtId="0" fontId="1" fillId="0" borderId="0" xfId="2"/>
    <xf numFmtId="0" fontId="11" fillId="16" borderId="6" xfId="2" applyFont="1" applyFill="1" applyBorder="1" applyAlignment="1">
      <alignment horizontal="left" vertical="center"/>
    </xf>
    <xf numFmtId="0" fontId="11" fillId="16" borderId="6" xfId="2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" fillId="0" borderId="6" xfId="2" applyBorder="1" applyAlignment="1">
      <alignment horizontal="left" vertical="center"/>
    </xf>
    <xf numFmtId="14" fontId="1" fillId="0" borderId="6" xfId="2" applyNumberFormat="1" applyBorder="1" applyAlignment="1">
      <alignment horizontal="center" vertical="center"/>
    </xf>
    <xf numFmtId="0" fontId="1" fillId="0" borderId="6" xfId="2" applyBorder="1" applyAlignment="1">
      <alignment horizontal="center" vertical="center"/>
    </xf>
    <xf numFmtId="0" fontId="1" fillId="0" borderId="0" xfId="2" applyAlignment="1">
      <alignment vertical="center"/>
    </xf>
    <xf numFmtId="164" fontId="0" fillId="0" borderId="6" xfId="3" applyNumberFormat="1" applyFont="1" applyBorder="1" applyAlignment="1">
      <alignment horizontal="center" vertical="center"/>
    </xf>
    <xf numFmtId="8" fontId="1" fillId="0" borderId="6" xfId="2" applyNumberFormat="1" applyBorder="1" applyAlignment="1">
      <alignment horizontal="center" vertical="center" wrapText="1"/>
    </xf>
    <xf numFmtId="0" fontId="1" fillId="0" borderId="0" xfId="2" applyAlignment="1">
      <alignment horizontal="left" vertical="center"/>
    </xf>
    <xf numFmtId="0" fontId="1" fillId="0" borderId="0" xfId="2" applyAlignment="1">
      <alignment horizontal="center"/>
    </xf>
    <xf numFmtId="0" fontId="1" fillId="0" borderId="0" xfId="2" applyAlignment="1">
      <alignment horizontal="center" vertical="center"/>
    </xf>
    <xf numFmtId="164" fontId="1" fillId="0" borderId="0" xfId="2" applyNumberFormat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10" borderId="0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10" fillId="15" borderId="0" xfId="2" applyFont="1" applyFill="1" applyAlignment="1">
      <alignment horizontal="center" vertical="center"/>
    </xf>
  </cellXfs>
  <cellStyles count="5">
    <cellStyle name="Hiperlink 2" xfId="4"/>
    <cellStyle name="Moeda" xfId="1" builtinId="4"/>
    <cellStyle name="Moeda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8989"/>
      <color rgb="FFFF0000"/>
      <color rgb="FFDA4F10"/>
      <color rgb="FFFF5353"/>
      <color rgb="FFFF5A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4"/>
  <sheetViews>
    <sheetView showGridLines="0" tabSelected="1" workbookViewId="0">
      <selection activeCell="M21" sqref="M21"/>
    </sheetView>
  </sheetViews>
  <sheetFormatPr defaultRowHeight="15" x14ac:dyDescent="0.25"/>
  <cols>
    <col min="2" max="2" width="21.7109375" bestFit="1" customWidth="1"/>
    <col min="3" max="3" width="21.85546875" style="1" customWidth="1"/>
    <col min="4" max="5" width="19.28515625" style="1" customWidth="1"/>
    <col min="6" max="6" width="2" style="1" customWidth="1"/>
    <col min="7" max="7" width="19.42578125" style="1" bestFit="1" customWidth="1"/>
    <col min="8" max="8" width="13.42578125" bestFit="1" customWidth="1"/>
    <col min="9" max="9" width="16" bestFit="1" customWidth="1"/>
    <col min="10" max="10" width="3.140625" customWidth="1"/>
    <col min="11" max="11" width="19.42578125" style="1" bestFit="1" customWidth="1"/>
    <col min="12" max="12" width="13.42578125" bestFit="1" customWidth="1"/>
    <col min="13" max="13" width="16" bestFit="1" customWidth="1"/>
  </cols>
  <sheetData>
    <row r="2" spans="2:20" ht="15.75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T2">
        <v>32.24</v>
      </c>
    </row>
    <row r="4" spans="2:20" x14ac:dyDescent="0.25">
      <c r="C4" s="43" t="s">
        <v>0</v>
      </c>
      <c r="D4" s="43"/>
      <c r="E4" s="43"/>
      <c r="G4" s="45" t="s">
        <v>7</v>
      </c>
      <c r="H4" s="45"/>
      <c r="I4" s="45"/>
      <c r="K4" s="47" t="s">
        <v>8</v>
      </c>
      <c r="L4" s="47"/>
      <c r="M4" s="47"/>
    </row>
    <row r="5" spans="2:20" x14ac:dyDescent="0.25">
      <c r="C5" s="44" t="s">
        <v>34</v>
      </c>
      <c r="D5" s="44"/>
      <c r="E5" s="44"/>
      <c r="G5" s="46" t="str">
        <f>$C$5</f>
        <v>JULHO</v>
      </c>
      <c r="H5" s="46"/>
      <c r="I5" s="46"/>
      <c r="K5" s="48" t="str">
        <f>$C$5</f>
        <v>JULHO</v>
      </c>
      <c r="L5" s="48"/>
      <c r="M5" s="48"/>
    </row>
    <row r="6" spans="2:20" x14ac:dyDescent="0.25">
      <c r="B6" s="10" t="s">
        <v>4</v>
      </c>
      <c r="C6" s="4" t="s">
        <v>1</v>
      </c>
      <c r="D6" s="4" t="s">
        <v>6</v>
      </c>
      <c r="E6" s="4" t="s">
        <v>5</v>
      </c>
      <c r="G6" s="3" t="s">
        <v>1</v>
      </c>
      <c r="H6" s="3" t="s">
        <v>6</v>
      </c>
      <c r="I6" s="3" t="s">
        <v>5</v>
      </c>
      <c r="K6" s="5" t="s">
        <v>1</v>
      </c>
      <c r="L6" s="5" t="s">
        <v>6</v>
      </c>
      <c r="M6" s="5" t="s">
        <v>5</v>
      </c>
    </row>
    <row r="7" spans="2:20" x14ac:dyDescent="0.25">
      <c r="B7" t="s">
        <v>2</v>
      </c>
      <c r="C7" s="1">
        <v>142</v>
      </c>
      <c r="D7" s="2">
        <v>32.36</v>
      </c>
      <c r="E7" s="2">
        <f>D7*C7</f>
        <v>4595.12</v>
      </c>
      <c r="G7" s="1">
        <v>36</v>
      </c>
      <c r="H7" s="2">
        <f>$D$7</f>
        <v>32.36</v>
      </c>
      <c r="I7" s="2">
        <f>H7*G7</f>
        <v>1164.96</v>
      </c>
      <c r="K7" s="9">
        <v>10</v>
      </c>
      <c r="L7" s="2">
        <f>$D$7</f>
        <v>32.36</v>
      </c>
      <c r="M7" s="2">
        <f>L7*K7</f>
        <v>323.60000000000002</v>
      </c>
    </row>
    <row r="8" spans="2:20" x14ac:dyDescent="0.25">
      <c r="B8" t="s">
        <v>3</v>
      </c>
      <c r="C8" s="1">
        <v>18</v>
      </c>
      <c r="D8" s="2">
        <v>2</v>
      </c>
      <c r="E8" s="2">
        <f>D8*C8</f>
        <v>36</v>
      </c>
      <c r="G8" s="1">
        <v>10</v>
      </c>
      <c r="H8" s="2">
        <f>$D$8</f>
        <v>2</v>
      </c>
      <c r="I8" s="2">
        <f>H8*G8</f>
        <v>20</v>
      </c>
      <c r="K8" s="9">
        <v>4</v>
      </c>
      <c r="L8" s="2">
        <f>$D$8</f>
        <v>2</v>
      </c>
      <c r="M8" s="2">
        <f>L8*K8</f>
        <v>8</v>
      </c>
    </row>
    <row r="9" spans="2:20" x14ac:dyDescent="0.25">
      <c r="D9" s="17" t="s">
        <v>24</v>
      </c>
      <c r="E9" s="18">
        <f>E7+E8</f>
        <v>4631.12</v>
      </c>
      <c r="H9" s="17" t="s">
        <v>24</v>
      </c>
      <c r="I9" s="18">
        <f>I8+I7</f>
        <v>1184.96</v>
      </c>
      <c r="K9" s="6"/>
      <c r="L9" s="17" t="s">
        <v>24</v>
      </c>
      <c r="M9" s="18">
        <f>M8+M7</f>
        <v>331.6</v>
      </c>
    </row>
    <row r="11" spans="2:20" x14ac:dyDescent="0.25">
      <c r="B11" s="19"/>
      <c r="C11" s="44" t="s">
        <v>32</v>
      </c>
      <c r="D11" s="44"/>
      <c r="E11" s="44"/>
      <c r="G11" s="46" t="str">
        <f>$C$11</f>
        <v>AGOSTO</v>
      </c>
      <c r="H11" s="46"/>
      <c r="I11" s="46"/>
      <c r="K11" s="48" t="str">
        <f>$C$11</f>
        <v>AGOSTO</v>
      </c>
      <c r="L11" s="48"/>
      <c r="M11" s="48"/>
    </row>
    <row r="12" spans="2:20" x14ac:dyDescent="0.25">
      <c r="B12" s="10" t="s">
        <v>4</v>
      </c>
      <c r="C12" s="4" t="s">
        <v>1</v>
      </c>
      <c r="D12" s="4" t="s">
        <v>6</v>
      </c>
      <c r="E12" s="4" t="s">
        <v>5</v>
      </c>
      <c r="G12" s="3" t="s">
        <v>1</v>
      </c>
      <c r="H12" s="3" t="s">
        <v>6</v>
      </c>
      <c r="I12" s="3" t="s">
        <v>5</v>
      </c>
      <c r="K12" s="5" t="s">
        <v>1</v>
      </c>
      <c r="L12" s="5" t="s">
        <v>6</v>
      </c>
      <c r="M12" s="5" t="s">
        <v>5</v>
      </c>
    </row>
    <row r="13" spans="2:20" x14ac:dyDescent="0.25">
      <c r="B13" t="s">
        <v>2</v>
      </c>
      <c r="C13" s="1">
        <v>139</v>
      </c>
      <c r="D13" s="2">
        <f>$D$7</f>
        <v>32.36</v>
      </c>
      <c r="E13" s="2">
        <f>D13*C13</f>
        <v>4498.04</v>
      </c>
      <c r="G13" s="1">
        <v>36</v>
      </c>
      <c r="H13" s="2">
        <f>$D$7</f>
        <v>32.36</v>
      </c>
      <c r="I13" s="2">
        <f>H13*G13</f>
        <v>1164.96</v>
      </c>
      <c r="K13" s="6">
        <v>10</v>
      </c>
      <c r="L13" s="2">
        <f>$D$7</f>
        <v>32.36</v>
      </c>
      <c r="M13" s="2">
        <f>L13*K13</f>
        <v>323.60000000000002</v>
      </c>
    </row>
    <row r="14" spans="2:20" x14ac:dyDescent="0.25">
      <c r="B14" t="s">
        <v>3</v>
      </c>
      <c r="C14" s="1">
        <v>17</v>
      </c>
      <c r="D14" s="2">
        <f>$D$8</f>
        <v>2</v>
      </c>
      <c r="E14" s="2">
        <f>D14*C14</f>
        <v>34</v>
      </c>
      <c r="G14" s="1">
        <v>10</v>
      </c>
      <c r="H14" s="2">
        <f>$D$8</f>
        <v>2</v>
      </c>
      <c r="I14" s="2">
        <f>H14*G14</f>
        <v>20</v>
      </c>
      <c r="K14" s="8">
        <v>4</v>
      </c>
      <c r="L14" s="2">
        <f>$D$8</f>
        <v>2</v>
      </c>
      <c r="M14" s="2">
        <f>L14*K14</f>
        <v>8</v>
      </c>
    </row>
    <row r="15" spans="2:20" x14ac:dyDescent="0.25">
      <c r="D15" s="17" t="s">
        <v>24</v>
      </c>
      <c r="E15" s="18">
        <f>E13+E14</f>
        <v>4532.04</v>
      </c>
      <c r="H15" s="17" t="s">
        <v>24</v>
      </c>
      <c r="I15" s="18">
        <f>I14+I13</f>
        <v>1184.96</v>
      </c>
      <c r="K15" s="6"/>
      <c r="L15" s="17" t="s">
        <v>24</v>
      </c>
      <c r="M15" s="18">
        <f>M14+M13</f>
        <v>331.6</v>
      </c>
    </row>
    <row r="17" spans="2:13" x14ac:dyDescent="0.25">
      <c r="B17" s="19"/>
      <c r="C17" s="44" t="s">
        <v>33</v>
      </c>
      <c r="D17" s="44"/>
      <c r="E17" s="44"/>
      <c r="G17" s="46" t="str">
        <f>$C$17</f>
        <v>SETEMBRO</v>
      </c>
      <c r="H17" s="46"/>
      <c r="I17" s="46"/>
      <c r="K17" s="48" t="str">
        <f>$C$17</f>
        <v>SETEMBRO</v>
      </c>
      <c r="L17" s="48"/>
      <c r="M17" s="48"/>
    </row>
    <row r="18" spans="2:13" x14ac:dyDescent="0.25">
      <c r="B18" s="10" t="s">
        <v>4</v>
      </c>
      <c r="C18" s="4" t="s">
        <v>1</v>
      </c>
      <c r="D18" s="4" t="s">
        <v>6</v>
      </c>
      <c r="E18" s="4" t="s">
        <v>5</v>
      </c>
      <c r="G18" s="3" t="s">
        <v>1</v>
      </c>
      <c r="H18" s="3" t="s">
        <v>6</v>
      </c>
      <c r="I18" s="3" t="s">
        <v>5</v>
      </c>
      <c r="K18" s="5" t="s">
        <v>1</v>
      </c>
      <c r="L18" s="5" t="s">
        <v>6</v>
      </c>
      <c r="M18" s="5" t="s">
        <v>5</v>
      </c>
    </row>
    <row r="19" spans="2:13" x14ac:dyDescent="0.25">
      <c r="B19" t="s">
        <v>2</v>
      </c>
      <c r="C19" s="1">
        <v>138</v>
      </c>
      <c r="D19" s="2">
        <f>$D$7</f>
        <v>32.36</v>
      </c>
      <c r="E19" s="2">
        <f>D19*C19</f>
        <v>4465.68</v>
      </c>
      <c r="G19" s="1">
        <v>36</v>
      </c>
      <c r="H19" s="2">
        <f>$D$7</f>
        <v>32.36</v>
      </c>
      <c r="I19" s="2">
        <f>H19*G19</f>
        <v>1164.96</v>
      </c>
      <c r="K19" s="6">
        <v>10</v>
      </c>
      <c r="L19" s="2">
        <f>$D$7</f>
        <v>32.36</v>
      </c>
      <c r="M19" s="2">
        <f>L19*K19</f>
        <v>323.60000000000002</v>
      </c>
    </row>
    <row r="20" spans="2:13" x14ac:dyDescent="0.25">
      <c r="B20" t="s">
        <v>3</v>
      </c>
      <c r="C20" s="1">
        <v>17</v>
      </c>
      <c r="D20" s="2">
        <f>$D$8</f>
        <v>2</v>
      </c>
      <c r="E20" s="2">
        <f>D20*C20</f>
        <v>34</v>
      </c>
      <c r="G20" s="1">
        <v>7</v>
      </c>
      <c r="H20" s="2">
        <f>$D$8</f>
        <v>2</v>
      </c>
      <c r="I20" s="2">
        <f>H20*G20</f>
        <v>14</v>
      </c>
      <c r="K20" s="6">
        <v>4</v>
      </c>
      <c r="L20" s="2">
        <f>$D$8</f>
        <v>2</v>
      </c>
      <c r="M20" s="2">
        <f>L20*K20</f>
        <v>8</v>
      </c>
    </row>
    <row r="21" spans="2:13" x14ac:dyDescent="0.25">
      <c r="D21" s="17" t="s">
        <v>24</v>
      </c>
      <c r="E21" s="18">
        <f>E19+E20</f>
        <v>4499.68</v>
      </c>
      <c r="H21" s="17" t="s">
        <v>24</v>
      </c>
      <c r="I21" s="18">
        <f>I20+I19</f>
        <v>1178.96</v>
      </c>
      <c r="K21" s="6"/>
      <c r="L21" s="17" t="s">
        <v>24</v>
      </c>
      <c r="M21" s="18">
        <f>M20+M19</f>
        <v>331.6</v>
      </c>
    </row>
    <row r="22" spans="2:13" x14ac:dyDescent="0.25">
      <c r="K22" s="6"/>
      <c r="L22" s="7"/>
      <c r="M22" s="7"/>
    </row>
    <row r="23" spans="2:13" x14ac:dyDescent="0.25">
      <c r="K23" s="6"/>
      <c r="L23" s="7"/>
      <c r="M23" s="7"/>
    </row>
    <row r="24" spans="2:13" x14ac:dyDescent="0.25">
      <c r="K24" s="6"/>
      <c r="L24" s="7"/>
      <c r="M24" s="7"/>
    </row>
  </sheetData>
  <mergeCells count="12">
    <mergeCell ref="C11:E11"/>
    <mergeCell ref="C17:E17"/>
    <mergeCell ref="G11:I11"/>
    <mergeCell ref="G17:I17"/>
    <mergeCell ref="K11:M11"/>
    <mergeCell ref="K17:M17"/>
    <mergeCell ref="C4:E4"/>
    <mergeCell ref="C5:E5"/>
    <mergeCell ref="G4:I4"/>
    <mergeCell ref="G5:I5"/>
    <mergeCell ref="K4:M4"/>
    <mergeCell ref="K5:M5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1"/>
  <sheetViews>
    <sheetView showGridLines="0" workbookViewId="0">
      <selection activeCell="N15" sqref="N15"/>
    </sheetView>
  </sheetViews>
  <sheetFormatPr defaultRowHeight="15" x14ac:dyDescent="0.25"/>
  <cols>
    <col min="1" max="1" width="3.7109375" customWidth="1"/>
    <col min="2" max="2" width="9.140625" style="1"/>
    <col min="3" max="3" width="25.140625" bestFit="1" customWidth="1"/>
    <col min="4" max="6" width="9.5703125" customWidth="1"/>
    <col min="7" max="7" width="13.140625" customWidth="1"/>
    <col min="8" max="8" width="11" customWidth="1"/>
    <col min="9" max="9" width="12.140625" customWidth="1"/>
    <col min="10" max="12" width="9.5703125" customWidth="1"/>
    <col min="13" max="13" width="9.5703125" bestFit="1" customWidth="1"/>
  </cols>
  <sheetData>
    <row r="2" spans="2:13" ht="19.5" customHeight="1" x14ac:dyDescent="0.25">
      <c r="B2" s="51" t="s">
        <v>31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13" ht="18.75" customHeight="1" x14ac:dyDescent="0.25">
      <c r="D3" s="21">
        <v>2014</v>
      </c>
      <c r="E3" s="21">
        <v>2015</v>
      </c>
      <c r="F3" s="21">
        <v>2016</v>
      </c>
      <c r="G3" s="21">
        <v>2017</v>
      </c>
      <c r="H3" s="21">
        <v>2018</v>
      </c>
      <c r="I3" s="21">
        <v>2019</v>
      </c>
      <c r="J3" s="25">
        <v>2020</v>
      </c>
      <c r="K3" s="25">
        <v>2021</v>
      </c>
      <c r="L3" s="25">
        <v>2022</v>
      </c>
      <c r="M3" s="25" t="s">
        <v>35</v>
      </c>
    </row>
    <row r="4" spans="2:13" x14ac:dyDescent="0.25">
      <c r="B4" s="49" t="s">
        <v>0</v>
      </c>
      <c r="C4" s="11" t="s">
        <v>9</v>
      </c>
      <c r="D4" s="12">
        <v>43.04</v>
      </c>
      <c r="E4" s="12">
        <v>40.340000000000003</v>
      </c>
      <c r="F4" s="12">
        <v>40.340000000000003</v>
      </c>
      <c r="G4" s="12">
        <v>37.57</v>
      </c>
      <c r="H4" s="13">
        <v>26.94</v>
      </c>
      <c r="I4" s="13">
        <v>22.87</v>
      </c>
      <c r="J4" s="13">
        <v>20.96</v>
      </c>
      <c r="K4" s="13">
        <v>20.96</v>
      </c>
      <c r="L4" s="13">
        <v>20.96</v>
      </c>
      <c r="M4" s="13">
        <v>32.36</v>
      </c>
    </row>
    <row r="5" spans="2:13" x14ac:dyDescent="0.25">
      <c r="B5" s="50"/>
      <c r="C5" s="11" t="s">
        <v>26</v>
      </c>
      <c r="D5" s="12">
        <v>1.5</v>
      </c>
      <c r="E5" s="12">
        <v>9.06</v>
      </c>
      <c r="F5" s="12">
        <v>9.06</v>
      </c>
      <c r="G5" s="12">
        <v>2</v>
      </c>
      <c r="H5" s="13">
        <v>5.64</v>
      </c>
      <c r="I5" s="13">
        <v>1.75</v>
      </c>
      <c r="J5" s="13">
        <v>1.04</v>
      </c>
      <c r="K5" s="13">
        <v>1.04</v>
      </c>
      <c r="L5" s="13">
        <v>1.04</v>
      </c>
      <c r="M5" s="13">
        <v>2</v>
      </c>
    </row>
    <row r="6" spans="2:13" x14ac:dyDescent="0.25">
      <c r="B6" s="21"/>
      <c r="C6" s="26"/>
      <c r="D6" s="27"/>
      <c r="E6" s="27"/>
      <c r="F6" s="27"/>
      <c r="G6" s="27"/>
      <c r="H6" s="28"/>
      <c r="I6" s="28"/>
      <c r="J6" s="28"/>
      <c r="K6" s="28"/>
      <c r="L6" s="28"/>
    </row>
    <row r="7" spans="2:13" x14ac:dyDescent="0.25">
      <c r="B7" s="49" t="s">
        <v>7</v>
      </c>
      <c r="C7" s="11" t="s">
        <v>9</v>
      </c>
      <c r="D7" s="12"/>
      <c r="E7" s="12"/>
      <c r="F7" s="12"/>
      <c r="G7" s="12"/>
      <c r="H7" s="13">
        <v>26.94</v>
      </c>
      <c r="I7" s="13">
        <v>22.85</v>
      </c>
      <c r="J7" s="13">
        <v>20.96</v>
      </c>
      <c r="K7" s="13">
        <v>20.96</v>
      </c>
      <c r="L7" s="13">
        <v>20.96</v>
      </c>
      <c r="M7" s="13">
        <v>32.36</v>
      </c>
    </row>
    <row r="8" spans="2:13" x14ac:dyDescent="0.25">
      <c r="B8" s="50"/>
      <c r="C8" s="11" t="s">
        <v>26</v>
      </c>
      <c r="D8" s="12"/>
      <c r="E8" s="12"/>
      <c r="F8" s="12"/>
      <c r="G8" s="12"/>
      <c r="H8" s="13">
        <v>5.64</v>
      </c>
      <c r="I8" s="13">
        <v>1.74</v>
      </c>
      <c r="J8" s="13">
        <v>1.04</v>
      </c>
      <c r="K8" s="13">
        <v>1.04</v>
      </c>
      <c r="L8" s="13">
        <v>1.04</v>
      </c>
      <c r="M8" s="13">
        <v>2</v>
      </c>
    </row>
    <row r="9" spans="2:13" x14ac:dyDescent="0.25">
      <c r="B9" s="21"/>
      <c r="C9" s="26"/>
      <c r="D9" s="27"/>
      <c r="E9" s="27"/>
      <c r="F9" s="27"/>
      <c r="G9" s="27"/>
      <c r="H9" s="28"/>
      <c r="I9" s="28"/>
      <c r="J9" s="28"/>
      <c r="K9" s="28"/>
      <c r="L9" s="28"/>
    </row>
    <row r="10" spans="2:13" x14ac:dyDescent="0.25">
      <c r="B10" s="49" t="s">
        <v>8</v>
      </c>
      <c r="C10" s="11" t="s">
        <v>9</v>
      </c>
      <c r="D10" s="12"/>
      <c r="E10" s="12"/>
      <c r="F10" s="12"/>
      <c r="G10" s="12">
        <v>2</v>
      </c>
      <c r="H10" s="13">
        <v>5.64</v>
      </c>
      <c r="I10" s="13">
        <v>1.74</v>
      </c>
      <c r="J10" s="13">
        <v>1.04</v>
      </c>
      <c r="K10" s="13">
        <v>1.04</v>
      </c>
      <c r="L10" s="13">
        <v>1.04</v>
      </c>
      <c r="M10" s="13">
        <v>32.36</v>
      </c>
    </row>
    <row r="11" spans="2:13" x14ac:dyDescent="0.25">
      <c r="B11" s="50"/>
      <c r="C11" s="11" t="s">
        <v>26</v>
      </c>
      <c r="D11" s="12"/>
      <c r="E11" s="12"/>
      <c r="F11" s="12"/>
      <c r="G11" s="12">
        <v>2</v>
      </c>
      <c r="H11" s="13">
        <v>26.94</v>
      </c>
      <c r="I11" s="13">
        <v>22.85</v>
      </c>
      <c r="J11" s="13">
        <v>20.96</v>
      </c>
      <c r="K11" s="13">
        <v>20.96</v>
      </c>
      <c r="L11" s="13">
        <v>20.96</v>
      </c>
      <c r="M11" s="13">
        <v>2</v>
      </c>
    </row>
  </sheetData>
  <mergeCells count="4">
    <mergeCell ref="B7:B8"/>
    <mergeCell ref="B10:B11"/>
    <mergeCell ref="B4:B5"/>
    <mergeCell ref="B2:M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0"/>
  <sheetViews>
    <sheetView showGridLines="0" workbookViewId="0">
      <selection activeCell="I15" sqref="I15"/>
    </sheetView>
  </sheetViews>
  <sheetFormatPr defaultRowHeight="15" x14ac:dyDescent="0.25"/>
  <cols>
    <col min="2" max="2" width="19.85546875" customWidth="1"/>
    <col min="3" max="3" width="30.7109375" hidden="1" customWidth="1"/>
    <col min="4" max="6" width="25.85546875" hidden="1" customWidth="1"/>
    <col min="7" max="7" width="25.85546875" customWidth="1"/>
    <col min="8" max="9" width="32.7109375" customWidth="1"/>
  </cols>
  <sheetData>
    <row r="2" spans="2:9" ht="29.25" customHeight="1" x14ac:dyDescent="0.25">
      <c r="B2" s="52" t="s">
        <v>43</v>
      </c>
      <c r="C2" s="52"/>
      <c r="D2" s="52"/>
      <c r="E2" s="52"/>
      <c r="F2" s="52"/>
      <c r="G2" s="52"/>
      <c r="H2" s="52"/>
      <c r="I2" s="52"/>
    </row>
    <row r="4" spans="2:9" x14ac:dyDescent="0.25">
      <c r="C4" s="16">
        <v>2017</v>
      </c>
      <c r="D4" s="16">
        <v>2018</v>
      </c>
      <c r="E4" s="16">
        <v>2018</v>
      </c>
      <c r="F4" s="16">
        <v>2019</v>
      </c>
      <c r="G4" s="16"/>
      <c r="H4" s="16" t="s">
        <v>36</v>
      </c>
      <c r="I4" s="16" t="s">
        <v>36</v>
      </c>
    </row>
    <row r="5" spans="2:9" ht="20.45" customHeight="1" x14ac:dyDescent="0.25">
      <c r="B5" s="23" t="s">
        <v>16</v>
      </c>
      <c r="C5" s="11" t="s">
        <v>23</v>
      </c>
      <c r="D5" s="11" t="s">
        <v>21</v>
      </c>
      <c r="E5" s="11" t="s">
        <v>21</v>
      </c>
      <c r="F5" s="11" t="s">
        <v>21</v>
      </c>
      <c r="G5" s="11" t="s">
        <v>21</v>
      </c>
      <c r="H5" s="11" t="s">
        <v>37</v>
      </c>
      <c r="I5" s="11" t="s">
        <v>37</v>
      </c>
    </row>
    <row r="6" spans="2:9" ht="20.45" customHeight="1" x14ac:dyDescent="0.25">
      <c r="B6" s="24" t="s">
        <v>17</v>
      </c>
      <c r="C6" s="15">
        <v>42973</v>
      </c>
      <c r="D6" s="15">
        <v>43218</v>
      </c>
      <c r="E6" s="14">
        <v>43296</v>
      </c>
      <c r="F6" s="14">
        <v>43639</v>
      </c>
      <c r="G6" s="14" t="s">
        <v>42</v>
      </c>
      <c r="H6" s="14">
        <v>45350</v>
      </c>
      <c r="I6" s="14">
        <v>45446</v>
      </c>
    </row>
    <row r="7" spans="2:9" ht="20.45" customHeight="1" x14ac:dyDescent="0.25">
      <c r="B7" s="24" t="s">
        <v>18</v>
      </c>
      <c r="C7" s="15">
        <v>43069</v>
      </c>
      <c r="D7" s="15">
        <v>43237</v>
      </c>
      <c r="E7" s="14">
        <v>43343</v>
      </c>
      <c r="F7" s="14">
        <v>43671</v>
      </c>
      <c r="G7" s="14" t="s">
        <v>42</v>
      </c>
      <c r="H7" s="14">
        <v>45350</v>
      </c>
      <c r="I7" s="14">
        <v>45446</v>
      </c>
    </row>
    <row r="8" spans="2:9" ht="20.45" customHeight="1" x14ac:dyDescent="0.25">
      <c r="B8" s="24" t="s">
        <v>19</v>
      </c>
      <c r="C8" s="11" t="s">
        <v>22</v>
      </c>
      <c r="D8" s="11" t="s">
        <v>21</v>
      </c>
      <c r="E8" s="11" t="s">
        <v>21</v>
      </c>
      <c r="F8" s="20" t="s">
        <v>21</v>
      </c>
      <c r="G8" s="20" t="s">
        <v>21</v>
      </c>
      <c r="H8" s="20" t="s">
        <v>21</v>
      </c>
      <c r="I8" s="20" t="s">
        <v>21</v>
      </c>
    </row>
    <row r="9" spans="2:9" ht="20.45" customHeight="1" x14ac:dyDescent="0.25">
      <c r="B9" s="24" t="s">
        <v>20</v>
      </c>
      <c r="C9" s="12">
        <v>10000</v>
      </c>
      <c r="D9" s="12">
        <v>100000</v>
      </c>
      <c r="E9" s="12">
        <v>100000</v>
      </c>
      <c r="F9" s="12">
        <v>100000</v>
      </c>
      <c r="G9" s="12">
        <v>100000</v>
      </c>
      <c r="H9" s="12">
        <v>50000</v>
      </c>
      <c r="I9" s="12">
        <v>50000</v>
      </c>
    </row>
    <row r="10" spans="2:9" x14ac:dyDescent="0.25">
      <c r="C10" t="s">
        <v>40</v>
      </c>
      <c r="D10" t="s">
        <v>38</v>
      </c>
      <c r="E10" t="s">
        <v>39</v>
      </c>
      <c r="F10" t="s">
        <v>41</v>
      </c>
    </row>
  </sheetData>
  <mergeCells count="1">
    <mergeCell ref="B2:I2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="85" zoomScaleNormal="85" workbookViewId="0">
      <selection activeCell="C8" sqref="C8"/>
    </sheetView>
  </sheetViews>
  <sheetFormatPr defaultRowHeight="12.75" x14ac:dyDescent="0.2"/>
  <cols>
    <col min="1" max="1" width="9.140625" style="32"/>
    <col min="2" max="2" width="43.42578125" style="39" customWidth="1"/>
    <col min="3" max="3" width="44.140625" style="40" customWidth="1"/>
    <col min="4" max="4" width="44.28515625" style="40" customWidth="1"/>
    <col min="5" max="5" width="26" style="41" customWidth="1"/>
    <col min="6" max="16384" width="9.140625" style="29"/>
  </cols>
  <sheetData>
    <row r="1" spans="1:5" ht="56.25" customHeight="1" x14ac:dyDescent="0.2">
      <c r="B1" s="53" t="s">
        <v>60</v>
      </c>
      <c r="C1" s="53" t="s">
        <v>45</v>
      </c>
      <c r="D1" s="53" t="s">
        <v>45</v>
      </c>
      <c r="E1" s="53" t="s">
        <v>45</v>
      </c>
    </row>
    <row r="3" spans="1:5" s="32" customFormat="1" ht="35.25" customHeight="1" x14ac:dyDescent="0.25">
      <c r="B3" s="30" t="s">
        <v>46</v>
      </c>
      <c r="C3" s="31" t="s">
        <v>47</v>
      </c>
      <c r="D3" s="31" t="s">
        <v>48</v>
      </c>
      <c r="E3" s="31" t="s">
        <v>49</v>
      </c>
    </row>
    <row r="4" spans="1:5" ht="39.950000000000003" customHeight="1" x14ac:dyDescent="0.2">
      <c r="A4" s="32">
        <v>1</v>
      </c>
      <c r="B4" s="33" t="s">
        <v>50</v>
      </c>
      <c r="C4" s="34">
        <v>45036</v>
      </c>
      <c r="D4" s="37">
        <v>716.94</v>
      </c>
      <c r="E4" s="35">
        <v>2023</v>
      </c>
    </row>
    <row r="5" spans="1:5" s="36" customFormat="1" ht="39.950000000000003" customHeight="1" x14ac:dyDescent="0.25">
      <c r="A5" s="32">
        <v>2</v>
      </c>
      <c r="B5" s="33" t="s">
        <v>51</v>
      </c>
      <c r="C5" s="34">
        <v>45036</v>
      </c>
      <c r="D5" s="37">
        <v>12562.03</v>
      </c>
      <c r="E5" s="35">
        <v>2023</v>
      </c>
    </row>
    <row r="6" spans="1:5" ht="39.950000000000003" customHeight="1" x14ac:dyDescent="0.2">
      <c r="A6" s="32">
        <v>3</v>
      </c>
      <c r="B6" s="33" t="s">
        <v>52</v>
      </c>
      <c r="C6" s="34">
        <v>45089</v>
      </c>
      <c r="D6" s="37">
        <v>7443.72</v>
      </c>
      <c r="E6" s="35">
        <v>2023</v>
      </c>
    </row>
    <row r="7" spans="1:5" ht="39.950000000000003" customHeight="1" x14ac:dyDescent="0.2">
      <c r="A7" s="32">
        <v>4</v>
      </c>
      <c r="B7" s="33" t="s">
        <v>53</v>
      </c>
      <c r="C7" s="34">
        <v>45191</v>
      </c>
      <c r="D7" s="37">
        <v>4376.68</v>
      </c>
      <c r="E7" s="35">
        <v>2023</v>
      </c>
    </row>
    <row r="8" spans="1:5" ht="39.950000000000003" customHeight="1" x14ac:dyDescent="0.2">
      <c r="A8" s="32">
        <v>5</v>
      </c>
      <c r="B8" s="33" t="s">
        <v>54</v>
      </c>
      <c r="C8" s="34">
        <v>45265</v>
      </c>
      <c r="D8" s="37">
        <v>9166.0499999999993</v>
      </c>
      <c r="E8" s="35">
        <v>2024</v>
      </c>
    </row>
    <row r="9" spans="1:5" s="36" customFormat="1" ht="39.950000000000003" customHeight="1" x14ac:dyDescent="0.25">
      <c r="A9" s="32">
        <v>6</v>
      </c>
      <c r="B9" s="33" t="s">
        <v>55</v>
      </c>
      <c r="C9" s="34">
        <v>45391</v>
      </c>
      <c r="D9" s="38">
        <v>1559.91</v>
      </c>
      <c r="E9" s="35">
        <v>2024</v>
      </c>
    </row>
    <row r="10" spans="1:5" s="36" customFormat="1" ht="39.950000000000003" customHeight="1" x14ac:dyDescent="0.25">
      <c r="A10" s="32">
        <v>7</v>
      </c>
      <c r="B10" s="33" t="s">
        <v>56</v>
      </c>
      <c r="C10" s="34">
        <v>45428</v>
      </c>
      <c r="D10" s="38">
        <v>3296.7</v>
      </c>
      <c r="E10" s="35">
        <v>2024</v>
      </c>
    </row>
    <row r="11" spans="1:5" s="36" customFormat="1" ht="39.950000000000003" customHeight="1" x14ac:dyDescent="0.25">
      <c r="A11" s="32">
        <v>8</v>
      </c>
      <c r="B11" s="33" t="s">
        <v>57</v>
      </c>
      <c r="C11" s="34">
        <v>45428</v>
      </c>
      <c r="D11" s="38">
        <v>11592.28</v>
      </c>
      <c r="E11" s="35">
        <v>2024</v>
      </c>
    </row>
    <row r="12" spans="1:5" s="36" customFormat="1" ht="39.950000000000003" customHeight="1" x14ac:dyDescent="0.25">
      <c r="A12" s="32">
        <v>9</v>
      </c>
      <c r="B12" s="33" t="s">
        <v>58</v>
      </c>
      <c r="C12" s="34">
        <v>45505</v>
      </c>
      <c r="D12" s="38">
        <v>1540.5</v>
      </c>
      <c r="E12" s="35">
        <v>2024</v>
      </c>
    </row>
    <row r="13" spans="1:5" s="36" customFormat="1" ht="39.950000000000003" customHeight="1" x14ac:dyDescent="0.25">
      <c r="A13" s="32">
        <v>10</v>
      </c>
      <c r="B13" s="33" t="s">
        <v>59</v>
      </c>
      <c r="C13" s="34">
        <v>45590</v>
      </c>
      <c r="D13" s="38">
        <v>8255.7000000000007</v>
      </c>
      <c r="E13" s="35">
        <v>2024</v>
      </c>
    </row>
    <row r="14" spans="1:5" s="39" customFormat="1" ht="27.75" customHeight="1" x14ac:dyDescent="0.2">
      <c r="A14" s="32"/>
      <c r="C14" s="40"/>
      <c r="D14" s="42">
        <f>SUM(D4:D13)</f>
        <v>60510.509999999995</v>
      </c>
      <c r="E14" s="41"/>
    </row>
  </sheetData>
  <mergeCells count="1">
    <mergeCell ref="B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9"/>
  <sheetViews>
    <sheetView workbookViewId="0">
      <selection activeCell="C11" sqref="C11"/>
    </sheetView>
  </sheetViews>
  <sheetFormatPr defaultRowHeight="15" x14ac:dyDescent="0.25"/>
  <cols>
    <col min="1" max="1" width="50.42578125" customWidth="1"/>
    <col min="2" max="2" width="18.42578125" customWidth="1"/>
    <col min="3" max="3" width="20.7109375" customWidth="1"/>
  </cols>
  <sheetData>
    <row r="5" spans="1:3" x14ac:dyDescent="0.25">
      <c r="A5" t="s">
        <v>13</v>
      </c>
      <c r="B5" t="s">
        <v>14</v>
      </c>
      <c r="C5" t="s">
        <v>15</v>
      </c>
    </row>
    <row r="6" spans="1:3" x14ac:dyDescent="0.25">
      <c r="A6" t="s">
        <v>11</v>
      </c>
      <c r="B6" t="s">
        <v>10</v>
      </c>
      <c r="C6" t="s">
        <v>12</v>
      </c>
    </row>
    <row r="7" spans="1:3" x14ac:dyDescent="0.25">
      <c r="A7" t="s">
        <v>25</v>
      </c>
      <c r="B7" t="s">
        <v>10</v>
      </c>
      <c r="C7" t="s">
        <v>30</v>
      </c>
    </row>
    <row r="8" spans="1:3" x14ac:dyDescent="0.25">
      <c r="A8" t="s">
        <v>27</v>
      </c>
      <c r="B8" t="s">
        <v>29</v>
      </c>
      <c r="C8" t="s">
        <v>28</v>
      </c>
    </row>
    <row r="9" spans="1:3" x14ac:dyDescent="0.25">
      <c r="A9" t="s">
        <v>27</v>
      </c>
      <c r="B9" s="19" t="s">
        <v>29</v>
      </c>
      <c r="C9" t="s">
        <v>44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NFes 3 meses</vt:lpstr>
      <vt:lpstr>Relação de Prêmios</vt:lpstr>
      <vt:lpstr>Sinistros  Morte</vt:lpstr>
      <vt:lpstr>Seguros DIT</vt:lpstr>
      <vt:lpstr>Sinistro DIT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 Roque da Silva</dc:creator>
  <cp:lastModifiedBy>Natalia Rodrigues Franco Silva</cp:lastModifiedBy>
  <cp:lastPrinted>2020-03-16T13:23:06Z</cp:lastPrinted>
  <dcterms:created xsi:type="dcterms:W3CDTF">2019-04-26T11:24:00Z</dcterms:created>
  <dcterms:modified xsi:type="dcterms:W3CDTF">2024-12-18T20:01:40Z</dcterms:modified>
</cp:coreProperties>
</file>